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?><Relationships xmlns="http://schemas.openxmlformats.org/package/2006/relationships"><Relationship Target="xl/workbook.xml" Type="http://schemas.openxmlformats.org/officeDocument/2006/relationships/officeDocument" Id="rId1"></Relationship><Relationship Target="docProps/core.xml" Type="http://schemas.openxmlformats.org/package/2006/relationships/metadata/core-properties" Id="rId2"></Relationship><Relationship Target="docProps/app.xml" Type="http://schemas.openxmlformats.org/officeDocument/2006/relationships/extended-properties" Id="rId3"></Relationship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NRPortbl\PROD_LGDMS\HEC\"/>
    </mc:Choice>
  </mc:AlternateContent>
  <bookViews>
    <workbookView xWindow="-105" yWindow="-105" windowWidth="22695" windowHeight="14595"/>
  </bookViews>
  <sheets>
    <sheet name="Closed Acct Refunds  - Summary" sheetId="1" r:id="rId1"/>
  </sheets>
  <definedNames>
    <definedName name="_xlnm.Print_Area" localSheetId="0">'Closed Acct Refunds  - Summary'!$A$1:$E$31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E27" i="1"/>
  <c r="E26" i="1"/>
  <c r="E25" i="1"/>
  <c r="E24" i="1"/>
  <c r="E23" i="1"/>
  <c r="E8" i="1"/>
  <c r="E9" i="1"/>
  <c r="E10" i="1"/>
  <c r="E7" i="1"/>
  <c r="E20" i="1"/>
  <c r="C10" i="1"/>
  <c r="C9" i="1"/>
  <c r="E29" i="1" l="1"/>
  <c r="E31" i="1" s="1"/>
  <c r="E12" i="1"/>
</calcChain>
</file>

<file path=xl/sharedStrings.xml><?xml version="1.0" encoding="utf-8"?>
<sst xmlns="http://schemas.openxmlformats.org/spreadsheetml/2006/main" count="35" uniqueCount="25">
  <si>
    <t>2-11-03090-00</t>
  </si>
  <si>
    <t>2-24-01490-01</t>
  </si>
  <si>
    <t>2-24-00400-00</t>
  </si>
  <si>
    <t>2-24-01630-00</t>
  </si>
  <si>
    <t>2-04-01960-00</t>
  </si>
  <si>
    <t>Springmont</t>
  </si>
  <si>
    <t>Meadowlake Estates</t>
  </si>
  <si>
    <t>Pioneer Trails</t>
  </si>
  <si>
    <t>Account</t>
  </si>
  <si>
    <t>System</t>
  </si>
  <si>
    <t>Usage</t>
  </si>
  <si>
    <t>Rate Difference</t>
  </si>
  <si>
    <t>Refund</t>
  </si>
  <si>
    <t>Porter Terrace</t>
  </si>
  <si>
    <t>Consumers Cycle 20</t>
  </si>
  <si>
    <t>Consumers Cycle 21</t>
  </si>
  <si>
    <t>Consumers Cycle 22</t>
  </si>
  <si>
    <t>Billing Register Pass-Thru Adj Refunds</t>
  </si>
  <si>
    <t>Refunds by System</t>
  </si>
  <si>
    <t>Total Refunds</t>
  </si>
  <si>
    <t>Refunds by Bill Credit</t>
  </si>
  <si>
    <t>Undine Texas, LLC</t>
  </si>
  <si>
    <t>Consumers Pass-Thrus</t>
  </si>
  <si>
    <t>Interim Pass-Thru Rate Differences Refunds</t>
  </si>
  <si>
    <t>Refunds by Check for Closed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</si>
</sst>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44" fontId="0" fillId="0" borderId="0" xfId="2" applyFont="1"/>
    <xf numFmtId="164" fontId="0" fillId="0" borderId="0" xfId="1" applyNumberFormat="1" applyFont="1"/>
    <xf numFmtId="44" fontId="0" fillId="0" borderId="0" xfId="0" applyNumberFormat="1"/>
    <xf numFmtId="44" fontId="0" fillId="0" borderId="2" xfId="2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44" fontId="3" fillId="0" borderId="3" xfId="2" applyFont="1" applyBorder="1"/>
    <xf numFmtId="44" fontId="0" fillId="0" borderId="1" xfId="2" applyFont="1" applyBorder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?><Relationships xmlns="http://schemas.openxmlformats.org/package/2006/relationships"><Relationship Target="styles.xml" Type="http://schemas.openxmlformats.org/officeDocument/2006/relationships/styles" Id="rId3"></Relationship><Relationship Target="theme/theme1.xml" Type="http://schemas.openxmlformats.org/officeDocument/2006/relationships/theme" Id="rId2"></Relationship><Relationship Target="worksheets/sheet1.xml" Type="http://schemas.openxmlformats.org/officeDocument/2006/relationships/worksheet" Id="rId1"></Relationship><Relationship Target="calcChain.xml" Type="http://schemas.openxmlformats.org/officeDocument/2006/relationships/calcChain" Id="rId5"></Relationship><Relationship Target="sharedStrings.xml" Type="http://schemas.openxmlformats.org/officeDocument/2006/relationships/sharedStrings" Id="rId4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sqref="A1:E1"/>
    </sheetView>
  </sheetViews>
  <sheetFormatPr defaultRowHeight="15" x14ac:dyDescent="0.25"/>
  <cols>
    <col min="1" max="1" width="13.28515625" bestFit="1" customWidth="1"/>
    <col min="2" max="2" width="17" bestFit="1" customWidth="1"/>
    <col min="3" max="3" width="14.140625" customWidth="1"/>
    <col min="4" max="4" width="13.28515625" customWidth="1"/>
    <col min="5" max="5" width="15.85546875" customWidth="1"/>
    <col min="6" max="6" width="9.85546875" bestFit="1" customWidth="1"/>
    <col min="7" max="7" width="6.42578125" bestFit="1" customWidth="1"/>
    <col min="8" max="8" width="9.85546875" bestFit="1" customWidth="1"/>
  </cols>
  <sheetData>
    <row r="1" spans="1:8" ht="18.75" x14ac:dyDescent="0.3">
      <c r="A1" s="10" t="s">
        <v>21</v>
      </c>
      <c r="B1" s="10"/>
      <c r="C1" s="10"/>
      <c r="D1" s="10"/>
      <c r="E1" s="10"/>
    </row>
    <row r="2" spans="1:8" ht="18.75" x14ac:dyDescent="0.3">
      <c r="A2" s="10" t="s">
        <v>22</v>
      </c>
      <c r="B2" s="10"/>
      <c r="C2" s="10"/>
      <c r="D2" s="10"/>
      <c r="E2" s="10"/>
    </row>
    <row r="3" spans="1:8" ht="18.75" x14ac:dyDescent="0.3">
      <c r="A3" s="11" t="s">
        <v>23</v>
      </c>
      <c r="B3" s="11"/>
      <c r="C3" s="11"/>
      <c r="D3" s="11"/>
      <c r="E3" s="11"/>
    </row>
    <row r="6" spans="1:8" x14ac:dyDescent="0.25">
      <c r="A6" s="6" t="s">
        <v>18</v>
      </c>
      <c r="C6" s="7" t="s">
        <v>10</v>
      </c>
      <c r="D6" s="7" t="s">
        <v>11</v>
      </c>
      <c r="E6" s="7" t="s">
        <v>12</v>
      </c>
      <c r="G6" s="1"/>
    </row>
    <row r="7" spans="1:8" x14ac:dyDescent="0.25">
      <c r="A7" t="s">
        <v>7</v>
      </c>
      <c r="C7" s="3">
        <f>3253</f>
        <v>3253</v>
      </c>
      <c r="D7" s="2">
        <v>1.78</v>
      </c>
      <c r="E7" s="2">
        <f>+C7*D7</f>
        <v>5790.34</v>
      </c>
      <c r="F7" s="4"/>
      <c r="G7" s="2"/>
      <c r="H7" s="4"/>
    </row>
    <row r="8" spans="1:8" x14ac:dyDescent="0.25">
      <c r="A8" t="s">
        <v>13</v>
      </c>
      <c r="C8" s="3">
        <v>3344</v>
      </c>
      <c r="D8" s="2">
        <v>0.52</v>
      </c>
      <c r="E8" s="2">
        <f t="shared" ref="E8:E10" si="0">+C8*D8</f>
        <v>1738.88</v>
      </c>
      <c r="F8" s="4"/>
      <c r="G8" s="2"/>
      <c r="H8" s="4"/>
    </row>
    <row r="9" spans="1:8" x14ac:dyDescent="0.25">
      <c r="A9" t="s">
        <v>5</v>
      </c>
      <c r="C9" s="3">
        <f>5116+3</f>
        <v>5119</v>
      </c>
      <c r="D9" s="2">
        <v>0.37977730025395584</v>
      </c>
      <c r="E9" s="2">
        <f t="shared" si="0"/>
        <v>1944.08</v>
      </c>
      <c r="F9" s="4"/>
      <c r="G9" s="2"/>
      <c r="H9" s="4"/>
    </row>
    <row r="10" spans="1:8" x14ac:dyDescent="0.25">
      <c r="A10" t="s">
        <v>6</v>
      </c>
      <c r="C10" s="3">
        <f>5919+3</f>
        <v>5922</v>
      </c>
      <c r="D10" s="2">
        <v>0.4597669706180344</v>
      </c>
      <c r="E10" s="2">
        <f t="shared" si="0"/>
        <v>2722.74</v>
      </c>
      <c r="F10" s="4"/>
      <c r="G10" s="2"/>
      <c r="H10" s="4"/>
    </row>
    <row r="11" spans="1:8" x14ac:dyDescent="0.25">
      <c r="C11" s="2"/>
      <c r="D11" s="2"/>
      <c r="E11" s="2"/>
    </row>
    <row r="12" spans="1:8" ht="15.75" thickBot="1" x14ac:dyDescent="0.3">
      <c r="A12" s="6" t="s">
        <v>19</v>
      </c>
      <c r="C12" s="2"/>
      <c r="D12" s="2"/>
      <c r="E12" s="8">
        <f t="shared" ref="E12" si="1">SUM(E7:E11)</f>
        <v>12196.039999999999</v>
      </c>
    </row>
    <row r="15" spans="1:8" x14ac:dyDescent="0.25">
      <c r="A15" s="6" t="s">
        <v>17</v>
      </c>
      <c r="E15" s="7" t="s">
        <v>12</v>
      </c>
    </row>
    <row r="16" spans="1:8" x14ac:dyDescent="0.25">
      <c r="A16" t="s">
        <v>14</v>
      </c>
      <c r="E16" s="2">
        <v>1942.94</v>
      </c>
      <c r="F16" s="4"/>
    </row>
    <row r="17" spans="1:6" x14ac:dyDescent="0.25">
      <c r="A17" t="s">
        <v>15</v>
      </c>
      <c r="E17" s="2">
        <v>2721.36</v>
      </c>
      <c r="F17" s="4"/>
    </row>
    <row r="18" spans="1:6" x14ac:dyDescent="0.25">
      <c r="A18" t="s">
        <v>16</v>
      </c>
      <c r="E18" s="5">
        <v>7484.72</v>
      </c>
      <c r="F18" s="4"/>
    </row>
    <row r="19" spans="1:6" x14ac:dyDescent="0.25">
      <c r="E19" s="2"/>
    </row>
    <row r="20" spans="1:6" x14ac:dyDescent="0.25">
      <c r="A20" t="s">
        <v>20</v>
      </c>
      <c r="E20" s="9">
        <f>SUM(E16:E19)</f>
        <v>12149.02</v>
      </c>
      <c r="F20" s="4"/>
    </row>
    <row r="21" spans="1:6" x14ac:dyDescent="0.25">
      <c r="E21" s="2"/>
    </row>
    <row r="22" spans="1:6" x14ac:dyDescent="0.25">
      <c r="A22" s="7" t="s">
        <v>8</v>
      </c>
      <c r="B22" s="7" t="s">
        <v>9</v>
      </c>
      <c r="C22" s="7" t="s">
        <v>10</v>
      </c>
      <c r="D22" s="7" t="s">
        <v>11</v>
      </c>
      <c r="E22" s="7" t="s">
        <v>12</v>
      </c>
    </row>
    <row r="23" spans="1:6" x14ac:dyDescent="0.25">
      <c r="A23" t="s">
        <v>0</v>
      </c>
      <c r="B23" t="s">
        <v>6</v>
      </c>
      <c r="C23" s="3">
        <v>3</v>
      </c>
      <c r="D23" s="2">
        <v>0.46</v>
      </c>
      <c r="E23" s="2">
        <f>+C23*D23</f>
        <v>1.3800000000000001</v>
      </c>
    </row>
    <row r="24" spans="1:6" x14ac:dyDescent="0.25">
      <c r="A24" t="s">
        <v>1</v>
      </c>
      <c r="B24" t="s">
        <v>7</v>
      </c>
      <c r="C24" s="3">
        <v>1</v>
      </c>
      <c r="D24" s="2">
        <v>1.78</v>
      </c>
      <c r="E24" s="2">
        <f t="shared" ref="E24:E27" si="2">+C24*D24</f>
        <v>1.78</v>
      </c>
    </row>
    <row r="25" spans="1:6" x14ac:dyDescent="0.25">
      <c r="A25" t="s">
        <v>2</v>
      </c>
      <c r="B25" t="s">
        <v>7</v>
      </c>
      <c r="C25" s="3">
        <v>11</v>
      </c>
      <c r="D25" s="2">
        <v>1.78</v>
      </c>
      <c r="E25" s="2">
        <f t="shared" si="2"/>
        <v>19.580000000000002</v>
      </c>
    </row>
    <row r="26" spans="1:6" x14ac:dyDescent="0.25">
      <c r="A26" t="s">
        <v>3</v>
      </c>
      <c r="B26" t="s">
        <v>7</v>
      </c>
      <c r="C26" s="3">
        <v>13</v>
      </c>
      <c r="D26" s="2">
        <v>1.78</v>
      </c>
      <c r="E26" s="2">
        <f t="shared" si="2"/>
        <v>23.14</v>
      </c>
    </row>
    <row r="27" spans="1:6" x14ac:dyDescent="0.25">
      <c r="A27" t="s">
        <v>4</v>
      </c>
      <c r="B27" t="s">
        <v>5</v>
      </c>
      <c r="C27" s="3">
        <v>3</v>
      </c>
      <c r="D27" s="2">
        <v>0.38</v>
      </c>
      <c r="E27" s="2">
        <f t="shared" si="2"/>
        <v>1.1400000000000001</v>
      </c>
    </row>
    <row r="28" spans="1:6" x14ac:dyDescent="0.25">
      <c r="E28" s="2"/>
    </row>
    <row r="29" spans="1:6" x14ac:dyDescent="0.25">
      <c r="A29" t="s">
        <v>24</v>
      </c>
      <c r="E29" s="9">
        <f>SUM(E23:E28)</f>
        <v>47.02</v>
      </c>
    </row>
    <row r="31" spans="1:6" ht="15.75" thickBot="1" x14ac:dyDescent="0.3">
      <c r="A31" s="6" t="s">
        <v>19</v>
      </c>
      <c r="E31" s="8">
        <f>+E29+E20</f>
        <v>12196.04</v>
      </c>
    </row>
  </sheetData>
  <mergeCells count="3">
    <mergeCell ref="A1:E1"/>
    <mergeCell ref="A2:E2"/>
    <mergeCell ref="A3:E3"/>
  </mergeCells>
  <printOptions horizontalCentered="1"/>
  <pageMargins left="0.7" right="0.7" top="0.75" bottom="0.75" header="0.3" footer="0.3"/>
  <pageSetup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itlesOfParts>
    <vt:vector size="2" baseType="lpstr">
      <vt:lpstr>Closed Acct Refunds  - Summary</vt:lpstr>
      <vt:lpstr>'Closed Acct Refunds  - Summary'!Print_Area</vt:lpstr>
    </vt:vector>
  </TitlesOfParts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